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035" windowHeight="2865" tabRatio="802"/>
  </bookViews>
  <sheets>
    <sheet name="РНЦ" sheetId="60" r:id="rId1"/>
    <sheet name="обор.заказчика" sheetId="62" state="hidden" r:id="rId2"/>
  </sheets>
  <externalReferences>
    <externalReference r:id="rId3"/>
    <externalReference r:id="rId4"/>
    <externalReference r:id="rId5"/>
    <externalReference r:id="rId6"/>
  </externalReferences>
  <definedNames>
    <definedName name="add" localSheetId="1">[1]Опции!#REF!</definedName>
    <definedName name="add" localSheetId="0">[1]Опции!#REF!</definedName>
    <definedName name="add">[1]Опции!#REF!</definedName>
    <definedName name="k" localSheetId="1">#REF!</definedName>
    <definedName name="k" localSheetId="0">#REF!</definedName>
    <definedName name="k">#REF!</definedName>
    <definedName name="k_1" localSheetId="1">#REF!</definedName>
    <definedName name="k_1" localSheetId="0">#REF!</definedName>
    <definedName name="k_1">#REF!</definedName>
    <definedName name="l">[2]ШАСУ3!$C$2</definedName>
    <definedName name="M_KAR_Запрос1" localSheetId="1">#REF!</definedName>
    <definedName name="M_KAR_Запрос1" localSheetId="0">#REF!</definedName>
    <definedName name="M_KAR_Запрос1">#REF!</definedName>
    <definedName name="n" localSheetId="1">[3]Итого!#REF!</definedName>
    <definedName name="n" localSheetId="0">[3]Итого!#REF!</definedName>
    <definedName name="n">[3]Итого!#REF!</definedName>
    <definedName name="t" localSheetId="1">#REF!</definedName>
    <definedName name="t" localSheetId="0">#REF!</definedName>
    <definedName name="t">#REF!</definedName>
    <definedName name="USD" localSheetId="1">'[4]искл. ИД'!#REF!</definedName>
    <definedName name="USD" localSheetId="0">'[4]искл. ИД'!#REF!</definedName>
    <definedName name="USD">'[4]искл. ИД'!#REF!</definedName>
    <definedName name="_xlnm.Print_Area" localSheetId="1">обор.заказчика!$A$1:$G$20</definedName>
    <definedName name="_xlnm.Print_Area" localSheetId="0">РНЦ!$A$1:$U$33</definedName>
    <definedName name="Работы" localSheetId="1">#REF!</definedName>
    <definedName name="Работы" localSheetId="0">#REF!</definedName>
    <definedName name="Работы">#REF!</definedName>
    <definedName name="Средняя_з_пл_в_строительстве" localSheetId="1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1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1">#REF!</definedName>
    <definedName name="Увеличение_затрат_по_ЭММ" localSheetId="0">#REF!</definedName>
    <definedName name="Увеличение_затрат_по_ЭММ">#REF!</definedName>
  </definedNames>
  <calcPr calcId="162913" fullPrecision="0"/>
</workbook>
</file>

<file path=xl/calcChain.xml><?xml version="1.0" encoding="utf-8"?>
<calcChain xmlns="http://schemas.openxmlformats.org/spreadsheetml/2006/main">
  <c r="G8" i="62" l="1"/>
  <c r="W18" i="60" l="1"/>
  <c r="H20" i="60" s="1"/>
  <c r="G7" i="62" l="1"/>
  <c r="G9" i="62" s="1"/>
  <c r="I18" i="60" l="1"/>
  <c r="I24" i="60" s="1"/>
  <c r="J18" i="60"/>
  <c r="J24" i="60" s="1"/>
  <c r="K18" i="60"/>
  <c r="K24" i="60" s="1"/>
  <c r="L18" i="60"/>
  <c r="L24" i="60" s="1"/>
  <c r="M18" i="60"/>
  <c r="M24" i="60" s="1"/>
  <c r="N18" i="60"/>
  <c r="N24" i="60" s="1"/>
  <c r="O18" i="60"/>
  <c r="O24" i="60" s="1"/>
  <c r="P18" i="60"/>
  <c r="P24" i="60" s="1"/>
  <c r="Q18" i="60"/>
  <c r="Q24" i="60" s="1"/>
  <c r="H18" i="60" l="1"/>
  <c r="H24" i="60" s="1"/>
  <c r="R19" i="60"/>
  <c r="H29" i="60" l="1"/>
  <c r="H25" i="60" l="1"/>
  <c r="H26" i="60" s="1"/>
  <c r="D29" i="60" l="1"/>
</calcChain>
</file>

<file path=xl/sharedStrings.xml><?xml version="1.0" encoding="utf-8"?>
<sst xmlns="http://schemas.openxmlformats.org/spreadsheetml/2006/main" count="69" uniqueCount="67">
  <si>
    <t>Наименование смет</t>
  </si>
  <si>
    <t xml:space="preserve">№ смет </t>
  </si>
  <si>
    <t xml:space="preserve">НДС </t>
  </si>
  <si>
    <t>Всего с НДС</t>
  </si>
  <si>
    <t>Исходные данные:</t>
  </si>
  <si>
    <t>ЭМ</t>
  </si>
  <si>
    <t>НР</t>
  </si>
  <si>
    <t>СП</t>
  </si>
  <si>
    <t>Оборудование поставки заказчика</t>
  </si>
  <si>
    <t>Оборудование поставки подрядчика</t>
  </si>
  <si>
    <t>Итого начальная стоимость :</t>
  </si>
  <si>
    <t>справочно:</t>
  </si>
  <si>
    <t>Материалы</t>
  </si>
  <si>
    <t>ИЦС (квартал, год)</t>
  </si>
  <si>
    <t>СМР + оборудование</t>
  </si>
  <si>
    <t>Всего СМР+оборудование</t>
  </si>
  <si>
    <t>Прочие</t>
  </si>
  <si>
    <t>№ п/п</t>
  </si>
  <si>
    <t xml:space="preserve">Стоимость работ в текущей цене </t>
  </si>
  <si>
    <t xml:space="preserve"> Итого без учета НДС</t>
  </si>
  <si>
    <t>ТЗ</t>
  </si>
  <si>
    <t>ТЗМ</t>
  </si>
  <si>
    <r>
      <rPr>
        <b/>
        <i/>
        <sz val="10"/>
        <rFont val="Times New Roman"/>
        <family val="1"/>
        <charset val="204"/>
      </rPr>
      <t>Примечание</t>
    </r>
    <r>
      <rPr>
        <b/>
        <sz val="10"/>
        <rFont val="Times New Roman"/>
        <family val="1"/>
        <charset val="204"/>
      </rPr>
      <t xml:space="preserve"> : </t>
    </r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</si>
  <si>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</si>
  <si>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>2. Стоимость услуг увеличивается на сумму НДС по ставке, предусмотренной действующей редакцией НК РФ</t>
  </si>
  <si>
    <t>ОЗП</t>
  </si>
  <si>
    <t>в том числе:</t>
  </si>
  <si>
    <t xml:space="preserve">Всего </t>
  </si>
  <si>
    <t>Расчет начальной (максимальной) цены договора</t>
  </si>
  <si>
    <t>Приложение № 1</t>
  </si>
  <si>
    <t xml:space="preserve">Перечень оборудования поставки Заказчика </t>
  </si>
  <si>
    <t>Номенклатура</t>
  </si>
  <si>
    <t>Ед. изм</t>
  </si>
  <si>
    <t>Инвент-ый номер</t>
  </si>
  <si>
    <t>Кол-во</t>
  </si>
  <si>
    <t>Цена за ед. (с наценкой ТД 12,72%, без НДС 20%) из КСУ</t>
  </si>
  <si>
    <t>Сумма  (с наценкой ТД 12,72%, без НДС 20%) из КСУ</t>
  </si>
  <si>
    <t>шт</t>
  </si>
  <si>
    <t>ИТОГО:</t>
  </si>
  <si>
    <t>Примечание :</t>
  </si>
  <si>
    <t>1. Стоимость оборудования является ориентировочной и будет корректироваться  при поставке оборудования подрядчику.</t>
  </si>
  <si>
    <t>2. Наименование оборудования является ориентировочным и будет корректироваться при поставке заказчику аналога  с сохранением технических характеристик.</t>
  </si>
  <si>
    <t>Л.Н. Мазуренко</t>
  </si>
  <si>
    <t>Руководитель группы  ОКС Н-И ТЭЦ</t>
  </si>
  <si>
    <t>НЗ</t>
  </si>
  <si>
    <t xml:space="preserve"> </t>
  </si>
  <si>
    <t xml:space="preserve">в т.ч. </t>
  </si>
  <si>
    <t>непредвиденные затраты 1,5%</t>
  </si>
  <si>
    <t>№ 1</t>
  </si>
  <si>
    <t>В.В. Нарушевич</t>
  </si>
  <si>
    <t>Ведущий инженер по надзору за строительством ОКС Н-И ТЭЦ</t>
  </si>
  <si>
    <t>Сплит-форма индексов и сметных цен для ценовой зоны Иркутская область (1 зона) на 4 квартал 2023 года</t>
  </si>
  <si>
    <t>ЗПМ</t>
  </si>
  <si>
    <t>Основание: ведомость объемов работ №1</t>
  </si>
  <si>
    <t>Освещение</t>
  </si>
  <si>
    <t>Светильник светодиодный 110-240В, 30Вт, IP65 УХЛ1 подвесной ( по опросному листу Н-И ТЭЦ)</t>
  </si>
  <si>
    <t>В90300610004</t>
  </si>
  <si>
    <t>Светильник светодиодный 176-264В, 60Вт потолочный (по опросному листу Н-И ТЭЦ)</t>
  </si>
  <si>
    <t>В90301410001</t>
  </si>
  <si>
    <t>Индекс-дефлятор на материалы и ЭММ на 3 кв. 2024 г.</t>
  </si>
  <si>
    <t>2,00%</t>
  </si>
  <si>
    <t>Составлен в ценах по состоянию на 3 кв. 2024г.</t>
  </si>
  <si>
    <t>используемые на объекте: «ОБЩЕСТАНЦИОННОЕ ОБОРУДОВАНИЕ ЭЦ. Инв. № ИЭ17140405. Модернизация освещения ленточных конвейеров с узлами пересыпа с заменой светильников на пылевлагозащищенные»</t>
  </si>
  <si>
    <t>И.о. начальника ОКС Н-И ТЭЦ</t>
  </si>
  <si>
    <t>И.С. Мочалов</t>
  </si>
  <si>
    <t xml:space="preserve"> "ОБЩЕСТАНЦИОННОЕ ОБОРУДОВАНИЕ ЭЦ. (инв. №ИЭ17140405). 
Модернизация освещения ленточных конвейеров с узлами пересыпа с заменой светильников на пылевлагозащищенные"</t>
  </si>
  <si>
    <t>по объекту Н-И ТЭЦ: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</si>
</sst>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General_)"/>
    <numFmt numFmtId="166" formatCode="#,##0\ _₽"/>
    <numFmt numFmtId="167" formatCode="_-* #,##0\ _₽_-;\-* #,##0\ _₽_-;_-* &quot;-&quot;\ _₽_-;_-@_-"/>
    <numFmt numFmtId="168" formatCode="_-* #,##0_р_._-;\-* #,##0_р_._-;_-* &quot;-&quot;??_р_._-;_-@_-"/>
    <numFmt numFmtId="169" formatCode="#,##0.00;[Red]#,##0.00"/>
    <numFmt numFmtId="170" formatCode="0.000"/>
    <numFmt numFmtId="171" formatCode="#,##0.0000_ ;\-#,##0.000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3" tint="0.59999389629810485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11" fillId="0" borderId="0"/>
    <xf numFmtId="0" fontId="9" fillId="0" borderId="1">
      <alignment horizontal="center"/>
    </xf>
    <xf numFmtId="0" fontId="11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11" fillId="0" borderId="0"/>
    <xf numFmtId="0" fontId="9" fillId="0" borderId="0">
      <alignment horizontal="right" vertical="top" wrapText="1"/>
    </xf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9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11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165" fontId="13" fillId="0" borderId="0"/>
    <xf numFmtId="0" fontId="16" fillId="0" borderId="0"/>
    <xf numFmtId="0" fontId="17" fillId="0" borderId="0"/>
    <xf numFmtId="0" fontId="14" fillId="0" borderId="0"/>
    <xf numFmtId="164" fontId="19" fillId="0" borderId="0" applyFont="0" applyFill="0" applyBorder="0" applyAlignment="0" applyProtection="0"/>
    <xf numFmtId="0" fontId="4" fillId="0" borderId="0"/>
    <xf numFmtId="0" fontId="19" fillId="0" borderId="0"/>
    <xf numFmtId="0" fontId="3" fillId="0" borderId="0"/>
    <xf numFmtId="164" fontId="19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19" fillId="0" borderId="0"/>
    <xf numFmtId="0" fontId="17" fillId="0" borderId="0"/>
    <xf numFmtId="0" fontId="1" fillId="0" borderId="0"/>
  </cellStyleXfs>
  <cellXfs count="163">
    <xf numFmtId="0" fontId="0" fillId="0" borderId="0" xfId="0"/>
    <xf numFmtId="3" fontId="6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23" fillId="0" borderId="0" xfId="1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 wrapText="1"/>
    </xf>
    <xf numFmtId="3" fontId="27" fillId="0" borderId="0" xfId="0" applyNumberFormat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0" borderId="1" xfId="45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9" fontId="25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8" fillId="0" borderId="0" xfId="0" applyFont="1" applyFill="1" applyBorder="1" applyAlignment="1">
      <alignment vertical="top"/>
    </xf>
    <xf numFmtId="0" fontId="3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 wrapText="1"/>
    </xf>
    <xf numFmtId="3" fontId="7" fillId="2" borderId="1" xfId="45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9" fontId="27" fillId="0" borderId="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9" fillId="0" borderId="0" xfId="54" applyFont="1" applyAlignment="1">
      <alignment wrapText="1"/>
    </xf>
    <xf numFmtId="0" fontId="9" fillId="0" borderId="0" xfId="54" applyFont="1" applyAlignment="1">
      <alignment vertical="center" wrapText="1"/>
    </xf>
    <xf numFmtId="0" fontId="9" fillId="0" borderId="0" xfId="0" applyNumberFormat="1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6" fillId="0" borderId="3" xfId="0" applyFont="1" applyBorder="1"/>
    <xf numFmtId="0" fontId="6" fillId="0" borderId="0" xfId="0" applyFont="1"/>
    <xf numFmtId="0" fontId="21" fillId="0" borderId="3" xfId="54" applyFont="1" applyBorder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164" fontId="8" fillId="2" borderId="1" xfId="4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55" applyFont="1" applyFill="1" applyAlignment="1">
      <alignment vertical="center"/>
    </xf>
    <xf numFmtId="0" fontId="6" fillId="0" borderId="0" xfId="55" applyFont="1" applyFill="1" applyAlignment="1"/>
    <xf numFmtId="168" fontId="6" fillId="0" borderId="0" xfId="55" applyNumberFormat="1" applyFont="1" applyFill="1" applyAlignment="1"/>
    <xf numFmtId="0" fontId="21" fillId="0" borderId="0" xfId="54" applyFont="1" applyFill="1" applyAlignment="1">
      <alignment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0" fillId="3" borderId="0" xfId="0" applyFill="1"/>
    <xf numFmtId="3" fontId="21" fillId="0" borderId="1" xfId="45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27" fillId="0" borderId="1" xfId="0" applyFont="1" applyBorder="1" applyAlignment="1">
      <alignment horizontal="left" vertical="top" wrapText="1"/>
    </xf>
    <xf numFmtId="169" fontId="8" fillId="0" borderId="1" xfId="45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0" fontId="21" fillId="0" borderId="1" xfId="0" applyNumberFormat="1" applyFont="1" applyBorder="1" applyAlignment="1">
      <alignment horizontal="center" vertical="center"/>
    </xf>
    <xf numFmtId="171" fontId="21" fillId="0" borderId="1" xfId="0" applyNumberFormat="1" applyFont="1" applyFill="1" applyBorder="1" applyAlignment="1">
      <alignment horizontal="center" vertical="center" wrapText="1"/>
    </xf>
    <xf numFmtId="3" fontId="27" fillId="0" borderId="3" xfId="0" applyNumberFormat="1" applyFont="1" applyFill="1" applyBorder="1" applyAlignment="1">
      <alignment horizontal="center" vertical="center" wrapText="1"/>
    </xf>
    <xf numFmtId="3" fontId="35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3" borderId="0" xfId="0" applyFill="1" applyBorder="1"/>
    <xf numFmtId="0" fontId="38" fillId="0" borderId="0" xfId="0" applyFont="1" applyBorder="1"/>
    <xf numFmtId="0" fontId="38" fillId="0" borderId="0" xfId="0" applyFont="1" applyBorder="1" applyAlignment="1"/>
    <xf numFmtId="0" fontId="3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top" wrapText="1"/>
    </xf>
    <xf numFmtId="0" fontId="26" fillId="0" borderId="3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45" applyNumberFormat="1" applyFont="1" applyFill="1" applyBorder="1" applyAlignment="1">
      <alignment horizontal="center" vertical="center" wrapText="1"/>
    </xf>
    <xf numFmtId="4" fontId="7" fillId="0" borderId="1" xfId="45" applyNumberFormat="1" applyFont="1" applyFill="1" applyBorder="1" applyAlignment="1">
      <alignment horizontal="center" vertical="center" wrapText="1"/>
    </xf>
    <xf numFmtId="4" fontId="7" fillId="2" borderId="1" xfId="45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10" fillId="0" borderId="1" xfId="53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center" vertical="top" wrapText="1"/>
    </xf>
    <xf numFmtId="49" fontId="10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wrapText="1"/>
    </xf>
    <xf numFmtId="0" fontId="32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wrapText="1"/>
    </xf>
    <xf numFmtId="49" fontId="26" fillId="0" borderId="0" xfId="0" applyNumberFormat="1" applyFont="1" applyFill="1" applyBorder="1" applyAlignment="1">
      <alignment horizontal="left" vertical="center" wrapText="1"/>
    </xf>
    <xf numFmtId="0" fontId="41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55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3" fontId="27" fillId="0" borderId="0" xfId="0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7" fillId="0" borderId="0" xfId="0" applyFont="1" applyFill="1" applyBorder="1" applyAlignment="1"/>
    <xf numFmtId="0" fontId="4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</cellXfs>
  <cellStyles count="56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2 2 2" xfId="54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Обычный 6 2" xfId="5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Q67"/>
  <sheetViews>
    <sheetView tabSelected="1" view="pageBreakPreview" zoomScale="80" zoomScaleNormal="75" zoomScaleSheetLayoutView="80" zoomScalePageLayoutView="70" workbookViewId="0">
      <selection activeCell="AA12" sqref="AA12"/>
    </sheetView>
  </sheetViews>
  <sheetFormatPr defaultColWidth="9.140625" defaultRowHeight="15" outlineLevelCol="1" x14ac:dyDescent="0.25"/>
  <cols>
    <col min="1" max="1" width="4.28515625" style="3" customWidth="1"/>
    <col min="2" max="2" width="40.5703125" style="3" customWidth="1"/>
    <col min="3" max="3" width="19.140625" style="3" customWidth="1"/>
    <col min="4" max="4" width="5.140625" style="3" hidden="1" customWidth="1" outlineLevel="1"/>
    <col min="5" max="5" width="5.7109375" style="3" hidden="1" customWidth="1" outlineLevel="1"/>
    <col min="6" max="6" width="8.5703125" style="7" hidden="1" customWidth="1" outlineLevel="1"/>
    <col min="7" max="7" width="29.140625" style="3" hidden="1" customWidth="1" outlineLevel="1"/>
    <col min="8" max="8" width="15.85546875" style="3" customWidth="1" collapsed="1"/>
    <col min="9" max="11" width="11.28515625" style="3" customWidth="1" outlineLevel="1"/>
    <col min="12" max="12" width="11.85546875" style="3" customWidth="1"/>
    <col min="13" max="13" width="14.85546875" style="3" customWidth="1"/>
    <col min="14" max="16" width="11.5703125" style="3" customWidth="1" outlineLevel="1"/>
    <col min="17" max="17" width="11.5703125" style="3" customWidth="1"/>
    <col min="18" max="18" width="11.28515625" style="3" hidden="1" customWidth="1"/>
    <col min="19" max="19" width="12.5703125" style="3" hidden="1" customWidth="1"/>
    <col min="20" max="20" width="12" style="3" hidden="1" customWidth="1"/>
    <col min="21" max="21" width="9.140625" style="3" hidden="1" customWidth="1"/>
    <col min="22" max="22" width="9.140625" style="3"/>
    <col min="23" max="23" width="15.7109375" style="3" bestFit="1" customWidth="1"/>
    <col min="24" max="24" width="9.140625" style="3"/>
    <col min="25" max="25" width="14.28515625" style="3" bestFit="1" customWidth="1"/>
    <col min="26" max="26" width="13.28515625" style="3" bestFit="1" customWidth="1"/>
    <col min="27" max="27" width="12.42578125" style="3" bestFit="1" customWidth="1"/>
    <col min="28" max="28" width="12.85546875" style="3" bestFit="1" customWidth="1"/>
    <col min="29" max="16384" width="9.140625" style="3"/>
  </cols>
  <sheetData>
    <row r="1" spans="1:43" s="4" customFormat="1" ht="21.75" customHeight="1" x14ac:dyDescent="0.25">
      <c r="A1" s="19"/>
      <c r="B1" s="20"/>
      <c r="C1" s="21"/>
      <c r="F1" s="22"/>
      <c r="G1" s="22"/>
      <c r="M1" s="85"/>
      <c r="N1" s="85"/>
      <c r="O1" s="85"/>
      <c r="P1" s="85"/>
      <c r="Q1" s="85"/>
      <c r="R1" s="39"/>
      <c r="S1" s="39"/>
      <c r="T1" s="39"/>
      <c r="U1" s="39"/>
    </row>
    <row r="2" spans="1:43" s="4" customFormat="1" ht="21.75" customHeight="1" x14ac:dyDescent="0.25">
      <c r="A2" s="19"/>
      <c r="B2" s="20"/>
      <c r="C2" s="21"/>
      <c r="F2" s="22"/>
      <c r="G2" s="22"/>
      <c r="M2" s="85"/>
      <c r="N2" s="85"/>
      <c r="O2" s="85"/>
      <c r="P2" s="85"/>
      <c r="Q2" s="85"/>
      <c r="R2" s="39"/>
      <c r="S2" s="39"/>
      <c r="T2" s="39"/>
      <c r="U2" s="39"/>
    </row>
    <row r="3" spans="1:43" s="17" customFormat="1" ht="20.25" x14ac:dyDescent="0.25">
      <c r="A3" s="145" t="s">
        <v>28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43" s="17" customFormat="1" ht="20.25" x14ac:dyDescent="0.25">
      <c r="A4" s="162" t="s">
        <v>66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25"/>
      <c r="S4" s="125"/>
      <c r="T4" s="125"/>
      <c r="U4" s="125"/>
    </row>
    <row r="5" spans="1:43" s="17" customFormat="1" ht="49.5" customHeight="1" x14ac:dyDescent="0.25">
      <c r="A5" s="161" t="s">
        <v>65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</row>
    <row r="6" spans="1:43" ht="18.75" customHeight="1" x14ac:dyDescent="0.25">
      <c r="A6" s="5"/>
      <c r="B6" s="5"/>
      <c r="C6" s="5"/>
      <c r="D6" s="5"/>
      <c r="E6" s="5"/>
      <c r="F6" s="6"/>
      <c r="G6" s="11"/>
      <c r="H6" s="11"/>
      <c r="I6" s="5"/>
      <c r="J6" s="5"/>
      <c r="K6" s="11"/>
      <c r="L6" s="11"/>
      <c r="M6" s="11"/>
      <c r="N6" s="5"/>
      <c r="O6" s="5"/>
      <c r="P6" s="5"/>
      <c r="Q6" s="5"/>
      <c r="V6" s="45"/>
    </row>
    <row r="7" spans="1:43" ht="18.75" customHeight="1" x14ac:dyDescent="0.25">
      <c r="A7" s="146" t="s">
        <v>53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W7" s="58"/>
      <c r="Y7" s="43"/>
      <c r="AA7" s="43"/>
    </row>
    <row r="8" spans="1:43" s="9" customFormat="1" ht="15" customHeight="1" x14ac:dyDescent="0.25">
      <c r="A8" s="77" t="s">
        <v>4</v>
      </c>
      <c r="B8" s="78"/>
      <c r="C8" s="78"/>
      <c r="D8" s="78"/>
      <c r="E8" s="79"/>
      <c r="F8" s="80"/>
      <c r="G8" s="79"/>
      <c r="H8" s="79"/>
      <c r="I8" s="81"/>
      <c r="J8" s="81"/>
      <c r="K8" s="81"/>
      <c r="L8" s="79"/>
      <c r="M8" s="79"/>
      <c r="N8" s="79"/>
      <c r="O8" s="79"/>
      <c r="P8" s="79"/>
      <c r="Q8" s="79"/>
    </row>
    <row r="9" spans="1:43" s="9" customFormat="1" ht="15.75" customHeight="1" x14ac:dyDescent="0.25">
      <c r="A9" s="148" t="s">
        <v>13</v>
      </c>
      <c r="B9" s="148"/>
      <c r="C9" s="144" t="s">
        <v>51</v>
      </c>
      <c r="D9" s="144"/>
      <c r="E9" s="144"/>
      <c r="F9" s="144"/>
      <c r="G9" s="144"/>
      <c r="H9" s="144"/>
      <c r="I9" s="150"/>
      <c r="J9" s="150"/>
      <c r="K9" s="150"/>
      <c r="L9" s="150"/>
      <c r="M9" s="150"/>
      <c r="N9" s="150"/>
      <c r="O9" s="150"/>
      <c r="P9" s="150"/>
      <c r="Q9" s="150"/>
    </row>
    <row r="10" spans="1:43" s="9" customFormat="1" ht="30.75" customHeight="1" x14ac:dyDescent="0.25">
      <c r="A10" s="147" t="s">
        <v>59</v>
      </c>
      <c r="B10" s="147"/>
      <c r="C10" s="149" t="s">
        <v>60</v>
      </c>
      <c r="D10" s="149"/>
      <c r="E10" s="149"/>
      <c r="F10" s="149"/>
      <c r="G10" s="149"/>
      <c r="H10" s="149"/>
      <c r="I10" s="40"/>
      <c r="J10" s="40"/>
      <c r="K10" s="40"/>
      <c r="L10" s="40"/>
      <c r="M10" s="40"/>
      <c r="N10" s="40"/>
      <c r="O10" s="40"/>
      <c r="P10" s="40"/>
      <c r="Q10" s="41"/>
    </row>
    <row r="11" spans="1:43" ht="15" customHeight="1" x14ac:dyDescent="0.25">
      <c r="A11" s="129" t="s">
        <v>61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V11" s="45"/>
      <c r="W11" s="9"/>
      <c r="X11" s="9"/>
      <c r="Y11" s="9"/>
      <c r="Z11" s="9"/>
      <c r="AA11" s="9"/>
      <c r="AB11" s="9"/>
    </row>
    <row r="12" spans="1:43" ht="15" customHeight="1" x14ac:dyDescent="0.25">
      <c r="A12" s="130" t="s">
        <v>17</v>
      </c>
      <c r="B12" s="130" t="s">
        <v>0</v>
      </c>
      <c r="C12" s="130" t="s">
        <v>1</v>
      </c>
      <c r="D12" s="130"/>
      <c r="E12" s="130"/>
      <c r="F12" s="130"/>
      <c r="G12" s="130"/>
      <c r="H12" s="130" t="s">
        <v>18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4"/>
      <c r="S12" s="14"/>
      <c r="T12" s="14"/>
      <c r="U12" s="38"/>
      <c r="W12" s="44"/>
      <c r="X12" s="44"/>
      <c r="Y12" s="44"/>
      <c r="Z12" s="44"/>
      <c r="AA12" s="44"/>
      <c r="AB12" s="44"/>
    </row>
    <row r="13" spans="1:43" ht="15" customHeight="1" x14ac:dyDescent="0.25">
      <c r="A13" s="130"/>
      <c r="B13" s="130"/>
      <c r="C13" s="130"/>
      <c r="D13" s="130"/>
      <c r="E13" s="130"/>
      <c r="F13" s="130"/>
      <c r="G13" s="130"/>
      <c r="H13" s="131" t="s">
        <v>27</v>
      </c>
      <c r="I13" s="130" t="s">
        <v>26</v>
      </c>
      <c r="J13" s="130"/>
      <c r="K13" s="130"/>
      <c r="L13" s="130"/>
      <c r="M13" s="130"/>
      <c r="N13" s="130"/>
      <c r="O13" s="130"/>
      <c r="P13" s="130"/>
      <c r="Q13" s="130"/>
      <c r="R13" s="14"/>
      <c r="S13" s="14"/>
      <c r="T13" s="14"/>
      <c r="U13" s="38"/>
    </row>
    <row r="14" spans="1:43" ht="46.5" customHeight="1" x14ac:dyDescent="0.25">
      <c r="A14" s="130"/>
      <c r="B14" s="130"/>
      <c r="C14" s="130"/>
      <c r="D14" s="130"/>
      <c r="E14" s="15"/>
      <c r="F14" s="15"/>
      <c r="G14" s="15"/>
      <c r="H14" s="131"/>
      <c r="I14" s="32" t="s">
        <v>25</v>
      </c>
      <c r="J14" s="28" t="s">
        <v>5</v>
      </c>
      <c r="K14" s="117" t="s">
        <v>52</v>
      </c>
      <c r="L14" s="32" t="s">
        <v>12</v>
      </c>
      <c r="M14" s="33" t="s">
        <v>9</v>
      </c>
      <c r="N14" s="30" t="s">
        <v>6</v>
      </c>
      <c r="O14" s="30" t="s">
        <v>7</v>
      </c>
      <c r="P14" s="30" t="s">
        <v>20</v>
      </c>
      <c r="Q14" s="31" t="s">
        <v>21</v>
      </c>
      <c r="R14" s="14"/>
      <c r="S14" s="14"/>
      <c r="T14" s="14"/>
      <c r="U14" s="38"/>
      <c r="W14" s="3" t="s">
        <v>44</v>
      </c>
    </row>
    <row r="15" spans="1:43" ht="15.75" customHeight="1" x14ac:dyDescent="0.25">
      <c r="A15" s="15">
        <v>1</v>
      </c>
      <c r="B15" s="15">
        <v>2</v>
      </c>
      <c r="C15" s="15">
        <v>3</v>
      </c>
      <c r="D15" s="15"/>
      <c r="E15" s="15"/>
      <c r="F15" s="15"/>
      <c r="G15" s="15"/>
      <c r="H15" s="15">
        <v>4</v>
      </c>
      <c r="I15" s="34">
        <v>5</v>
      </c>
      <c r="J15" s="15">
        <v>6</v>
      </c>
      <c r="K15" s="34">
        <v>7</v>
      </c>
      <c r="L15" s="34">
        <v>8</v>
      </c>
      <c r="M15" s="34">
        <v>9</v>
      </c>
      <c r="N15" s="15">
        <v>10</v>
      </c>
      <c r="O15" s="15">
        <v>11</v>
      </c>
      <c r="P15" s="15">
        <v>12</v>
      </c>
      <c r="Q15" s="15">
        <v>13</v>
      </c>
      <c r="R15" s="14"/>
      <c r="S15" s="14"/>
      <c r="T15" s="14"/>
      <c r="U15" s="38"/>
    </row>
    <row r="16" spans="1:43" s="10" customFormat="1" ht="15" customHeight="1" x14ac:dyDescent="0.25">
      <c r="A16" s="133" t="s">
        <v>14</v>
      </c>
      <c r="B16" s="133"/>
      <c r="C16" s="133"/>
      <c r="D16" s="15"/>
      <c r="E16" s="15"/>
      <c r="F16" s="15"/>
      <c r="G16" s="15"/>
      <c r="H16" s="15"/>
      <c r="I16" s="34"/>
      <c r="J16" s="15"/>
      <c r="K16" s="34"/>
      <c r="L16" s="34"/>
      <c r="M16" s="34"/>
      <c r="N16" s="15"/>
      <c r="O16" s="15"/>
      <c r="P16" s="15"/>
      <c r="Q16" s="15"/>
      <c r="R16" s="18"/>
      <c r="S16" s="18"/>
      <c r="T16" s="18"/>
      <c r="U16" s="42"/>
    </row>
    <row r="17" spans="1:23" s="10" customFormat="1" ht="15.75" x14ac:dyDescent="0.25">
      <c r="A17" s="75">
        <v>1</v>
      </c>
      <c r="B17" s="74" t="s">
        <v>54</v>
      </c>
      <c r="C17" s="92" t="s">
        <v>48</v>
      </c>
      <c r="D17" s="12"/>
      <c r="E17" s="12"/>
      <c r="F17" s="84"/>
      <c r="G17" s="12"/>
      <c r="H17" s="118">
        <v>493446</v>
      </c>
      <c r="I17" s="84">
        <v>161742</v>
      </c>
      <c r="J17" s="84">
        <v>3063</v>
      </c>
      <c r="K17" s="84">
        <v>1591</v>
      </c>
      <c r="L17" s="84">
        <v>78624</v>
      </c>
      <c r="M17" s="84"/>
      <c r="N17" s="84">
        <v>156824</v>
      </c>
      <c r="O17" s="84">
        <v>82495</v>
      </c>
      <c r="P17" s="12">
        <v>369</v>
      </c>
      <c r="Q17" s="12">
        <v>3</v>
      </c>
      <c r="R17" s="10">
        <v>70058</v>
      </c>
      <c r="W17" s="10">
        <v>7292.31</v>
      </c>
    </row>
    <row r="18" spans="1:23" s="10" customFormat="1" x14ac:dyDescent="0.25">
      <c r="A18" s="140" t="s">
        <v>15</v>
      </c>
      <c r="B18" s="140"/>
      <c r="C18" s="140"/>
      <c r="D18" s="16"/>
      <c r="E18" s="16"/>
      <c r="F18" s="16"/>
      <c r="G18" s="16"/>
      <c r="H18" s="16">
        <f t="shared" ref="H18:Q18" si="0">SUM(H17:H17)</f>
        <v>493446</v>
      </c>
      <c r="I18" s="16">
        <f t="shared" si="0"/>
        <v>161742</v>
      </c>
      <c r="J18" s="16">
        <f t="shared" si="0"/>
        <v>3063</v>
      </c>
      <c r="K18" s="16">
        <f t="shared" si="0"/>
        <v>1591</v>
      </c>
      <c r="L18" s="16">
        <f t="shared" si="0"/>
        <v>78624</v>
      </c>
      <c r="M18" s="16">
        <f t="shared" si="0"/>
        <v>0</v>
      </c>
      <c r="N18" s="16">
        <f t="shared" si="0"/>
        <v>156824</v>
      </c>
      <c r="O18" s="16">
        <f t="shared" si="0"/>
        <v>82495</v>
      </c>
      <c r="P18" s="16">
        <f t="shared" si="0"/>
        <v>369</v>
      </c>
      <c r="Q18" s="16">
        <f t="shared" si="0"/>
        <v>3</v>
      </c>
      <c r="W18" s="10">
        <f>W17</f>
        <v>7292.31</v>
      </c>
    </row>
    <row r="19" spans="1:23" s="10" customFormat="1" x14ac:dyDescent="0.25">
      <c r="A19" s="137" t="s">
        <v>46</v>
      </c>
      <c r="B19" s="138"/>
      <c r="C19" s="139"/>
      <c r="D19" s="16"/>
      <c r="E19" s="16"/>
      <c r="F19" s="16"/>
      <c r="G19" s="16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89" t="e">
        <f>#REF!+R17+R16+R15+R14+R13+R12+R11+R10+#REF!+#REF!</f>
        <v>#REF!</v>
      </c>
      <c r="S19" s="90"/>
    </row>
    <row r="20" spans="1:23" s="10" customFormat="1" x14ac:dyDescent="0.25">
      <c r="A20" s="141" t="s">
        <v>47</v>
      </c>
      <c r="B20" s="142"/>
      <c r="C20" s="143"/>
      <c r="D20" s="16"/>
      <c r="E20" s="16"/>
      <c r="F20" s="16"/>
      <c r="G20" s="16"/>
      <c r="H20" s="115">
        <f>W18</f>
        <v>7292.31</v>
      </c>
      <c r="I20" s="115"/>
      <c r="J20" s="115"/>
      <c r="K20" s="115"/>
      <c r="L20" s="115"/>
      <c r="M20" s="115"/>
      <c r="N20" s="115"/>
      <c r="O20" s="115"/>
      <c r="P20" s="115"/>
      <c r="Q20" s="115"/>
      <c r="R20" s="89"/>
      <c r="S20" s="90"/>
    </row>
    <row r="21" spans="1:23" s="10" customFormat="1" x14ac:dyDescent="0.25">
      <c r="A21" s="133" t="s">
        <v>16</v>
      </c>
      <c r="B21" s="133"/>
      <c r="C21" s="133"/>
      <c r="D21" s="12"/>
      <c r="E21" s="12"/>
      <c r="F21" s="12"/>
      <c r="G21" s="12"/>
      <c r="H21" s="114"/>
      <c r="I21" s="114"/>
      <c r="J21" s="114"/>
      <c r="K21" s="114"/>
      <c r="L21" s="114"/>
      <c r="M21" s="114"/>
      <c r="N21" s="114"/>
      <c r="O21" s="114"/>
      <c r="P21" s="114"/>
      <c r="Q21" s="114"/>
    </row>
    <row r="22" spans="1:23" s="10" customFormat="1" ht="15.75" x14ac:dyDescent="0.25">
      <c r="A22" s="82"/>
      <c r="B22" s="76"/>
      <c r="C22" s="93"/>
      <c r="D22" s="12"/>
      <c r="E22" s="12"/>
      <c r="F22" s="12"/>
      <c r="G22" s="12"/>
      <c r="H22" s="113"/>
      <c r="I22" s="114"/>
      <c r="J22" s="114"/>
      <c r="K22" s="114"/>
      <c r="L22" s="114"/>
      <c r="M22" s="114"/>
      <c r="N22" s="114"/>
      <c r="O22" s="114"/>
      <c r="P22" s="114"/>
      <c r="Q22" s="114"/>
      <c r="W22" s="91"/>
    </row>
    <row r="23" spans="1:23" s="10" customFormat="1" x14ac:dyDescent="0.25">
      <c r="A23" s="134" t="s">
        <v>45</v>
      </c>
      <c r="B23" s="134"/>
      <c r="C23" s="134"/>
      <c r="D23" s="36"/>
      <c r="E23" s="36"/>
      <c r="F23" s="36"/>
      <c r="G23" s="36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3"/>
      <c r="S23" s="3"/>
      <c r="T23" s="3"/>
      <c r="U23" s="3"/>
    </row>
    <row r="24" spans="1:23" s="10" customFormat="1" x14ac:dyDescent="0.25">
      <c r="A24" s="136" t="s">
        <v>10</v>
      </c>
      <c r="B24" s="136"/>
      <c r="C24" s="136"/>
      <c r="D24" s="37"/>
      <c r="E24" s="37"/>
      <c r="F24" s="37"/>
      <c r="G24" s="37"/>
      <c r="H24" s="116">
        <f>H18</f>
        <v>493446</v>
      </c>
      <c r="I24" s="116">
        <f t="shared" ref="I24:Q24" si="1">I18+I22</f>
        <v>161742</v>
      </c>
      <c r="J24" s="116">
        <f t="shared" si="1"/>
        <v>3063</v>
      </c>
      <c r="K24" s="116">
        <f t="shared" si="1"/>
        <v>1591</v>
      </c>
      <c r="L24" s="116">
        <f t="shared" si="1"/>
        <v>78624</v>
      </c>
      <c r="M24" s="116">
        <f t="shared" si="1"/>
        <v>0</v>
      </c>
      <c r="N24" s="116">
        <f t="shared" si="1"/>
        <v>156824</v>
      </c>
      <c r="O24" s="116">
        <f t="shared" si="1"/>
        <v>82495</v>
      </c>
      <c r="P24" s="116">
        <f t="shared" si="1"/>
        <v>369</v>
      </c>
      <c r="Q24" s="116">
        <f t="shared" si="1"/>
        <v>3</v>
      </c>
      <c r="R24" s="3"/>
      <c r="S24" s="3"/>
      <c r="T24" s="3"/>
      <c r="U24" s="3"/>
    </row>
    <row r="25" spans="1:23" s="10" customFormat="1" x14ac:dyDescent="0.25">
      <c r="A25" s="59"/>
      <c r="B25" s="59" t="s">
        <v>2</v>
      </c>
      <c r="C25" s="60"/>
      <c r="D25" s="60"/>
      <c r="E25" s="35"/>
      <c r="F25" s="61"/>
      <c r="G25" s="35"/>
      <c r="H25" s="62">
        <f>H24*20%</f>
        <v>98689.2</v>
      </c>
      <c r="I25" s="35"/>
      <c r="J25" s="35"/>
      <c r="K25" s="35"/>
      <c r="L25" s="35"/>
      <c r="M25" s="35"/>
      <c r="N25" s="35"/>
      <c r="O25" s="35"/>
      <c r="P25" s="35"/>
      <c r="Q25" s="35"/>
      <c r="R25" s="3"/>
      <c r="S25" s="3"/>
      <c r="T25" s="3"/>
      <c r="U25" s="3"/>
    </row>
    <row r="26" spans="1:23" s="10" customFormat="1" x14ac:dyDescent="0.25">
      <c r="A26" s="59"/>
      <c r="B26" s="59" t="s">
        <v>3</v>
      </c>
      <c r="C26" s="60"/>
      <c r="D26" s="60"/>
      <c r="E26" s="35"/>
      <c r="F26" s="61"/>
      <c r="G26" s="35"/>
      <c r="H26" s="62">
        <f>H24+H25</f>
        <v>592135.19999999995</v>
      </c>
      <c r="I26" s="35"/>
      <c r="J26" s="35"/>
      <c r="K26" s="35"/>
      <c r="L26" s="35"/>
      <c r="M26" s="35"/>
      <c r="N26" s="35"/>
      <c r="O26" s="35"/>
      <c r="P26" s="35"/>
      <c r="Q26" s="35"/>
      <c r="R26" s="3"/>
      <c r="S26" s="3"/>
      <c r="T26" s="3"/>
      <c r="U26" s="3"/>
    </row>
    <row r="27" spans="1:23" x14ac:dyDescent="0.25">
      <c r="A27" s="135" t="s">
        <v>11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</row>
    <row r="28" spans="1:23" ht="13.5" customHeight="1" x14ac:dyDescent="0.25">
      <c r="A28" s="132" t="s">
        <v>8</v>
      </c>
      <c r="B28" s="132"/>
      <c r="C28" s="132"/>
      <c r="D28" s="132"/>
      <c r="E28" s="132"/>
      <c r="F28" s="132"/>
      <c r="G28" s="63"/>
      <c r="H28" s="87">
        <v>1072203.83</v>
      </c>
      <c r="I28" s="64"/>
      <c r="J28" s="64"/>
      <c r="K28" s="64"/>
      <c r="L28" s="64"/>
      <c r="M28" s="64"/>
      <c r="N28" s="64"/>
      <c r="O28" s="64"/>
      <c r="P28" s="64"/>
      <c r="Q28" s="64"/>
    </row>
    <row r="29" spans="1:23" ht="15.75" customHeight="1" x14ac:dyDescent="0.25">
      <c r="A29" s="59"/>
      <c r="B29" s="65" t="s">
        <v>19</v>
      </c>
      <c r="C29" s="66"/>
      <c r="D29" s="66">
        <f>D24</f>
        <v>0</v>
      </c>
      <c r="E29" s="66"/>
      <c r="F29" s="67"/>
      <c r="G29" s="66"/>
      <c r="H29" s="88">
        <f>H24+H28</f>
        <v>1565649.83</v>
      </c>
      <c r="I29" s="66"/>
      <c r="J29" s="66"/>
      <c r="K29" s="66"/>
      <c r="L29" s="66"/>
      <c r="M29" s="66"/>
      <c r="N29" s="66"/>
      <c r="O29" s="66"/>
      <c r="P29" s="66"/>
      <c r="Q29" s="66"/>
    </row>
    <row r="30" spans="1:23" s="9" customFormat="1" x14ac:dyDescent="0.25">
      <c r="A30" s="127" t="s">
        <v>22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"/>
      <c r="S30" s="3"/>
      <c r="T30" s="3"/>
      <c r="U30" s="3"/>
    </row>
    <row r="31" spans="1:23" s="9" customFormat="1" x14ac:dyDescent="0.25">
      <c r="A31" s="23"/>
      <c r="B31" s="26" t="s">
        <v>23</v>
      </c>
      <c r="C31" s="24"/>
      <c r="D31" s="24"/>
      <c r="E31" s="24"/>
      <c r="F31" s="24"/>
      <c r="G31" s="24"/>
      <c r="H31" s="24"/>
      <c r="I31" s="24"/>
      <c r="J31" s="24"/>
      <c r="K31" s="27"/>
      <c r="L31" s="29"/>
      <c r="M31" s="29"/>
      <c r="N31" s="24"/>
      <c r="O31" s="24"/>
      <c r="P31" s="24"/>
      <c r="Q31" s="24"/>
      <c r="R31" s="3"/>
      <c r="S31" s="3"/>
      <c r="T31" s="3"/>
      <c r="U31" s="3"/>
    </row>
    <row r="32" spans="1:23" ht="15.75" x14ac:dyDescent="0.25">
      <c r="A32" s="8"/>
      <c r="B32" s="25" t="s">
        <v>24</v>
      </c>
      <c r="C32" s="5"/>
      <c r="D32" s="5"/>
      <c r="E32" s="5"/>
      <c r="F32" s="5"/>
      <c r="G32" s="11"/>
      <c r="H32" s="11"/>
      <c r="I32" s="5"/>
      <c r="J32" s="5"/>
      <c r="K32" s="11"/>
      <c r="L32" s="11"/>
      <c r="M32" s="11"/>
      <c r="N32" s="5"/>
      <c r="O32" s="5"/>
      <c r="P32" s="5"/>
      <c r="Q32" s="5"/>
    </row>
    <row r="33" spans="1:17" ht="15.75" x14ac:dyDescent="0.25">
      <c r="A33" s="8"/>
      <c r="B33" s="25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5.75" x14ac:dyDescent="0.25">
      <c r="B34" s="17"/>
      <c r="C34" s="13"/>
      <c r="D34" s="13"/>
      <c r="E34" s="13"/>
      <c r="F34" s="101"/>
      <c r="G34" s="13"/>
      <c r="H34" s="13"/>
      <c r="I34" s="13"/>
      <c r="J34" s="13"/>
      <c r="K34" s="13"/>
      <c r="L34" s="13"/>
      <c r="M34" s="13"/>
      <c r="N34" s="13"/>
      <c r="O34" s="13"/>
      <c r="P34" s="1"/>
      <c r="Q34" s="1"/>
    </row>
    <row r="35" spans="1:17" x14ac:dyDescent="0.25"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C37" s="1"/>
      <c r="D37" s="1"/>
      <c r="E37" s="1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C39" s="1"/>
      <c r="D39" s="1"/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C40" s="1"/>
      <c r="D40" s="1"/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C41" s="1"/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C42" s="1"/>
      <c r="D42" s="1"/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C43" s="1"/>
      <c r="D43" s="1"/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C44" s="1"/>
      <c r="D44" s="1"/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C45" s="1"/>
      <c r="D45" s="1"/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C46" s="1"/>
      <c r="D46" s="1"/>
      <c r="E46" s="1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C47" s="1"/>
      <c r="D47" s="1"/>
      <c r="E47" s="1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C48" s="1"/>
      <c r="D48" s="1"/>
      <c r="E48" s="1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x14ac:dyDescent="0.25">
      <c r="C49" s="1"/>
      <c r="D49" s="1"/>
      <c r="E49" s="1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x14ac:dyDescent="0.25">
      <c r="C50" s="1"/>
      <c r="D50" s="1"/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x14ac:dyDescent="0.25">
      <c r="C51" s="1"/>
      <c r="D51" s="1"/>
      <c r="E51" s="1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x14ac:dyDescent="0.25">
      <c r="C52" s="1"/>
      <c r="D52" s="1"/>
      <c r="E52" s="1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x14ac:dyDescent="0.25">
      <c r="C53" s="1"/>
      <c r="D53" s="1"/>
      <c r="E53" s="1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x14ac:dyDescent="0.25">
      <c r="C54" s="1"/>
      <c r="D54" s="1"/>
      <c r="E54" s="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x14ac:dyDescent="0.25">
      <c r="C55" s="1"/>
      <c r="D55" s="1"/>
      <c r="E55" s="1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x14ac:dyDescent="0.25">
      <c r="C56" s="1"/>
      <c r="D56" s="1"/>
      <c r="E56" s="1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x14ac:dyDescent="0.25">
      <c r="C57" s="1"/>
      <c r="D57" s="1"/>
      <c r="E57" s="1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x14ac:dyDescent="0.25">
      <c r="C58" s="1"/>
      <c r="D58" s="1"/>
      <c r="E58" s="1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x14ac:dyDescent="0.25">
      <c r="C59" s="1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x14ac:dyDescent="0.25">
      <c r="C60" s="1"/>
      <c r="D60" s="1"/>
      <c r="E60" s="1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3:17" x14ac:dyDescent="0.25">
      <c r="C61" s="1"/>
      <c r="D61" s="1"/>
      <c r="E61" s="1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3:17" x14ac:dyDescent="0.25">
      <c r="C62" s="1"/>
      <c r="D62" s="1"/>
      <c r="E62" s="1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3:17" x14ac:dyDescent="0.25">
      <c r="C63" s="1"/>
      <c r="D63" s="1"/>
      <c r="E63" s="1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3:17" x14ac:dyDescent="0.25">
      <c r="C64" s="1"/>
      <c r="D64" s="1"/>
      <c r="E64" s="1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3:17" x14ac:dyDescent="0.25">
      <c r="C65" s="1"/>
      <c r="D65" s="1"/>
      <c r="E65" s="1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3:17" x14ac:dyDescent="0.25">
      <c r="C66" s="1"/>
      <c r="D66" s="1"/>
      <c r="E66" s="1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3:17" x14ac:dyDescent="0.25">
      <c r="C67" s="1"/>
      <c r="D67" s="1"/>
      <c r="E67" s="1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</sheetData>
  <mergeCells count="29">
    <mergeCell ref="A4:Q4"/>
    <mergeCell ref="A3:U3"/>
    <mergeCell ref="A5:U5"/>
    <mergeCell ref="A7:Q7"/>
    <mergeCell ref="A10:B10"/>
    <mergeCell ref="A9:B9"/>
    <mergeCell ref="C10:H10"/>
    <mergeCell ref="C9:Q9"/>
    <mergeCell ref="C12:C14"/>
    <mergeCell ref="A16:C16"/>
    <mergeCell ref="A19:C19"/>
    <mergeCell ref="H12:Q12"/>
    <mergeCell ref="A12:A14"/>
    <mergeCell ref="A18:C18"/>
    <mergeCell ref="A20:C20"/>
    <mergeCell ref="Z5:AQ5"/>
    <mergeCell ref="A30:Q30"/>
    <mergeCell ref="A11:Q11"/>
    <mergeCell ref="D13:D14"/>
    <mergeCell ref="H13:H14"/>
    <mergeCell ref="A28:F28"/>
    <mergeCell ref="E13:G13"/>
    <mergeCell ref="A21:C21"/>
    <mergeCell ref="A23:C23"/>
    <mergeCell ref="A27:Q27"/>
    <mergeCell ref="I13:Q13"/>
    <mergeCell ref="D12:G12"/>
    <mergeCell ref="A24:C24"/>
    <mergeCell ref="B12:B1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0" fitToWidth="0" fitToHeight="10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view="pageBreakPreview" zoomScaleNormal="100" zoomScaleSheetLayoutView="100" workbookViewId="0">
      <selection activeCell="D27" sqref="D27"/>
    </sheetView>
  </sheetViews>
  <sheetFormatPr defaultRowHeight="15" x14ac:dyDescent="0.25"/>
  <cols>
    <col min="1" max="1" width="5.28515625" customWidth="1"/>
    <col min="2" max="2" width="52.85546875" customWidth="1"/>
    <col min="3" max="3" width="9.5703125" customWidth="1"/>
    <col min="4" max="4" width="20.7109375" customWidth="1"/>
    <col min="5" max="5" width="11.7109375" customWidth="1"/>
    <col min="6" max="6" width="15.5703125" customWidth="1"/>
    <col min="7" max="7" width="15.85546875" customWidth="1"/>
    <col min="9" max="9" width="0.140625" customWidth="1"/>
    <col min="10" max="10" width="1.5703125" hidden="1" customWidth="1"/>
  </cols>
  <sheetData>
    <row r="1" spans="1:21" x14ac:dyDescent="0.25">
      <c r="A1" s="68"/>
      <c r="B1" s="68"/>
      <c r="C1" s="68"/>
      <c r="D1" s="68"/>
      <c r="E1" s="68"/>
      <c r="F1" s="68"/>
      <c r="G1" s="151" t="s">
        <v>29</v>
      </c>
      <c r="H1" s="151"/>
    </row>
    <row r="2" spans="1:21" ht="8.25" customHeight="1" x14ac:dyDescent="0.25">
      <c r="A2" s="68"/>
      <c r="B2" s="68"/>
      <c r="C2" s="68"/>
      <c r="D2" s="68"/>
      <c r="E2" s="68"/>
      <c r="F2" s="68"/>
      <c r="G2" s="68"/>
      <c r="H2" s="68"/>
    </row>
    <row r="3" spans="1:21" x14ac:dyDescent="0.25">
      <c r="A3" s="152" t="s">
        <v>30</v>
      </c>
      <c r="B3" s="152"/>
      <c r="C3" s="152"/>
      <c r="D3" s="152"/>
      <c r="E3" s="152"/>
      <c r="F3" s="152"/>
      <c r="G3" s="152"/>
      <c r="H3" s="69"/>
    </row>
    <row r="4" spans="1:21" ht="30" customHeight="1" x14ac:dyDescent="0.25">
      <c r="A4" s="153" t="s">
        <v>62</v>
      </c>
      <c r="B4" s="153"/>
      <c r="C4" s="153"/>
      <c r="D4" s="153"/>
      <c r="E4" s="153"/>
      <c r="F4" s="153"/>
      <c r="G4" s="153"/>
      <c r="H4" s="46"/>
    </row>
    <row r="5" spans="1:21" ht="11.25" customHeight="1" x14ac:dyDescent="0.25"/>
    <row r="6" spans="1:21" ht="51" x14ac:dyDescent="0.25">
      <c r="A6" s="122" t="s">
        <v>17</v>
      </c>
      <c r="B6" s="123" t="s">
        <v>31</v>
      </c>
      <c r="C6" s="123" t="s">
        <v>32</v>
      </c>
      <c r="D6" s="123" t="s">
        <v>33</v>
      </c>
      <c r="E6" s="123" t="s">
        <v>34</v>
      </c>
      <c r="F6" s="123" t="s">
        <v>35</v>
      </c>
      <c r="G6" s="124" t="s">
        <v>36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s="83" customFormat="1" ht="31.5" x14ac:dyDescent="0.25">
      <c r="A7" s="47">
        <v>1</v>
      </c>
      <c r="B7" s="86" t="s">
        <v>55</v>
      </c>
      <c r="C7" s="120" t="s">
        <v>37</v>
      </c>
      <c r="D7" s="121" t="s">
        <v>56</v>
      </c>
      <c r="E7" s="98">
        <v>24</v>
      </c>
      <c r="F7" s="99">
        <v>2930.7166999999999</v>
      </c>
      <c r="G7" s="48">
        <f>E7*F7</f>
        <v>70337.2</v>
      </c>
      <c r="H7" s="106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</row>
    <row r="8" spans="1:21" s="83" customFormat="1" ht="31.5" x14ac:dyDescent="0.25">
      <c r="A8" s="47">
        <v>2</v>
      </c>
      <c r="B8" s="86" t="s">
        <v>57</v>
      </c>
      <c r="C8" s="119" t="s">
        <v>37</v>
      </c>
      <c r="D8" s="121" t="s">
        <v>58</v>
      </c>
      <c r="E8" s="98">
        <v>86</v>
      </c>
      <c r="F8" s="99">
        <v>11649.611999999999</v>
      </c>
      <c r="G8" s="48">
        <f>E8*F8</f>
        <v>1001866.63</v>
      </c>
      <c r="H8" s="106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</row>
    <row r="9" spans="1:21" ht="15.75" x14ac:dyDescent="0.25">
      <c r="A9" s="94"/>
      <c r="B9" s="95" t="s">
        <v>38</v>
      </c>
      <c r="C9" s="96"/>
      <c r="D9" s="97"/>
      <c r="E9" s="96"/>
      <c r="F9" s="48"/>
      <c r="G9" s="48">
        <f>SUM(G7:G8)</f>
        <v>1072203.83</v>
      </c>
      <c r="H9" s="108"/>
      <c r="I9" s="105"/>
      <c r="J9" s="105"/>
      <c r="K9" s="105"/>
      <c r="L9" s="105"/>
      <c r="M9" s="105"/>
      <c r="N9" s="105"/>
      <c r="O9" s="105"/>
      <c r="P9" s="111"/>
      <c r="Q9" s="105"/>
      <c r="R9" s="105"/>
      <c r="S9" s="105"/>
      <c r="T9" s="105"/>
      <c r="U9" s="105"/>
    </row>
    <row r="10" spans="1:21" x14ac:dyDescent="0.25">
      <c r="A10" s="50"/>
      <c r="B10" s="70" t="s">
        <v>39</v>
      </c>
      <c r="C10" s="71"/>
      <c r="D10" s="71"/>
      <c r="E10" s="71"/>
      <c r="F10" s="72"/>
      <c r="G10" s="73"/>
      <c r="H10" s="109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x14ac:dyDescent="0.25">
      <c r="A11" s="51"/>
      <c r="B11" s="154" t="s">
        <v>40</v>
      </c>
      <c r="C11" s="154"/>
      <c r="D11" s="154"/>
      <c r="E11" s="154"/>
      <c r="F11" s="154"/>
      <c r="G11" s="154"/>
      <c r="H11" s="110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</row>
    <row r="12" spans="1:21" x14ac:dyDescent="0.25">
      <c r="A12" s="51"/>
      <c r="B12" s="155" t="s">
        <v>41</v>
      </c>
      <c r="C12" s="155"/>
      <c r="D12" s="155"/>
      <c r="E12" s="155"/>
      <c r="F12" s="155"/>
      <c r="G12" s="155"/>
      <c r="H12" s="110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1" ht="9.75" customHeight="1" x14ac:dyDescent="0.25">
      <c r="A13" s="52"/>
      <c r="B13" s="53"/>
      <c r="C13" s="53"/>
      <c r="D13" s="53"/>
      <c r="E13" s="53"/>
      <c r="F13" s="53"/>
      <c r="G13" s="54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</row>
    <row r="14" spans="1:21" ht="9.75" customHeight="1" x14ac:dyDescent="0.25">
      <c r="A14" s="52"/>
      <c r="B14" s="53"/>
      <c r="C14" s="53"/>
      <c r="D14" s="53"/>
      <c r="E14" s="53"/>
      <c r="F14" s="53"/>
      <c r="G14" s="54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20.100000000000001" customHeight="1" x14ac:dyDescent="0.25">
      <c r="A15" s="159" t="s">
        <v>63</v>
      </c>
      <c r="B15" s="159"/>
      <c r="C15" s="55"/>
      <c r="D15" s="55"/>
      <c r="E15" s="56" t="s">
        <v>64</v>
      </c>
      <c r="F15" s="49"/>
      <c r="G15" s="53"/>
      <c r="H15" s="108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1" ht="9.75" customHeight="1" x14ac:dyDescent="0.25">
      <c r="A16" s="102"/>
      <c r="B16" s="103"/>
      <c r="C16" s="53"/>
      <c r="D16" s="53"/>
      <c r="E16" s="53"/>
      <c r="F16" s="53"/>
      <c r="G16" s="53"/>
      <c r="H16" s="108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</row>
    <row r="17" spans="1:21" ht="20.100000000000001" customHeight="1" x14ac:dyDescent="0.25">
      <c r="A17" s="158" t="s">
        <v>43</v>
      </c>
      <c r="B17" s="158"/>
      <c r="C17" s="57"/>
      <c r="D17" s="57"/>
      <c r="E17" s="56" t="s">
        <v>42</v>
      </c>
      <c r="F17" s="49"/>
      <c r="G17" s="53"/>
      <c r="H17" s="108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</row>
    <row r="18" spans="1:21" ht="9.75" hidden="1" customHeight="1" x14ac:dyDescent="0.25">
      <c r="A18" s="104"/>
      <c r="B18" s="103"/>
      <c r="C18" s="53"/>
      <c r="D18" s="53"/>
      <c r="E18" s="53"/>
      <c r="F18" s="53"/>
      <c r="G18" s="53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</row>
    <row r="19" spans="1:21" ht="9.75" customHeight="1" x14ac:dyDescent="0.25">
      <c r="A19" s="104"/>
      <c r="B19" s="103"/>
      <c r="C19" s="53"/>
      <c r="D19" s="53"/>
      <c r="E19" s="53"/>
      <c r="F19" s="53"/>
      <c r="G19" s="53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</row>
    <row r="20" spans="1:21" ht="33.75" customHeight="1" x14ac:dyDescent="0.25">
      <c r="A20" s="157" t="s">
        <v>50</v>
      </c>
      <c r="B20" s="157"/>
      <c r="C20" s="112"/>
      <c r="D20" s="100"/>
      <c r="E20" s="160" t="s">
        <v>49</v>
      </c>
      <c r="F20" s="160"/>
      <c r="G20" s="79"/>
      <c r="H20" s="78"/>
      <c r="I20" s="156"/>
      <c r="J20" s="156"/>
      <c r="K20" s="156"/>
      <c r="L20" s="156"/>
      <c r="M20" s="156"/>
      <c r="N20" s="156"/>
      <c r="O20" s="105"/>
      <c r="P20" s="105"/>
      <c r="Q20" s="105"/>
      <c r="R20" s="105"/>
      <c r="S20" s="105"/>
      <c r="T20" s="105"/>
      <c r="U20" s="105"/>
    </row>
    <row r="21" spans="1:21" x14ac:dyDescent="0.25"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spans="1:21" x14ac:dyDescent="0.25"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spans="1:21" x14ac:dyDescent="0.25"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</row>
    <row r="24" spans="1:21" x14ac:dyDescent="0.25"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</row>
    <row r="25" spans="1:21" ht="15.75" x14ac:dyDescent="0.25">
      <c r="C25" s="105"/>
      <c r="D25" s="111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</row>
    <row r="26" spans="1:21" x14ac:dyDescent="0.25"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</row>
    <row r="27" spans="1:21" x14ac:dyDescent="0.25"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spans="1:21" x14ac:dyDescent="0.25"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</row>
    <row r="29" spans="1:21" ht="15.75" x14ac:dyDescent="0.25">
      <c r="C29" s="105"/>
      <c r="D29" s="105"/>
      <c r="E29" s="105"/>
      <c r="F29" s="105"/>
      <c r="G29" s="111"/>
      <c r="H29" s="105"/>
    </row>
    <row r="30" spans="1:21" x14ac:dyDescent="0.25">
      <c r="C30" s="105"/>
      <c r="D30" s="105"/>
      <c r="E30" s="105"/>
      <c r="F30" s="105"/>
      <c r="G30" s="105"/>
      <c r="H30" s="105"/>
    </row>
  </sheetData>
  <protectedRanges>
    <protectedRange password="CE28" sqref="A13:A14 G13:G14 C17:D17 A6:G6 A10:G12 A7:A8 G7:G8" name="Диапазон1_1_1_1" securityDescriptor="O:WDG:WDD:(A;;CC;;;S-1-5-21-742887867-3477852674-4009795292-45375)"/>
    <protectedRange password="CE28" sqref="A9:C9 E9:G9" name="Диапазон1_6_1_1" securityDescriptor="O:WDG:WDD:(A;;CC;;;S-1-5-21-742887867-3477852674-4009795292-45375)"/>
    <protectedRange password="CE28" sqref="D9" name="Диапазон1_21" securityDescriptor="O:WDG:WDD:(A;;CC;;;S-1-5-21-742887867-3477852674-4009795292-45375)"/>
    <protectedRange password="CE28" sqref="C7" name="Диапазон1_5" securityDescriptor="O:WDG:WDD:(A;;CC;;;S-1-5-21-742887867-3477852674-4009795292-45375)"/>
    <protectedRange password="CE28" sqref="E7:E8" name="Диапазон1_7" securityDescriptor="O:WDG:WDD:(A;;CC;;;S-1-5-21-742887867-3477852674-4009795292-45375)"/>
    <protectedRange password="CE28" sqref="F7:F8" name="Диапазон1_9" securityDescriptor="O:WDG:WDD:(A;;CC;;;S-1-5-21-742887867-3477852674-4009795292-45375)"/>
    <protectedRange password="CE28" sqref="D25" name="Диапазон1" securityDescriptor="O:WDG:WDD:(A;;CC;;;S-1-5-21-742887867-3477852674-4009795292-45375)"/>
    <protectedRange password="CE28" sqref="G29" name="Диапазон1_1" securityDescriptor="O:WDG:WDD:(A;;CC;;;S-1-5-21-742887867-3477852674-4009795292-45375)"/>
    <protectedRange password="CE28" sqref="P9" name="Диапазон1_8" securityDescriptor="O:WDG:WDD:(A;;CC;;;S-1-5-21-742887867-3477852674-4009795292-45375)"/>
    <protectedRange password="CE28" sqref="A20" name="Диапазон1_1_1_1_1" securityDescriptor="O:WDG:WDD:(A;;CC;;;S-1-5-21-742887867-3477852674-4009795292-45375)"/>
    <protectedRange password="CE28" sqref="B7" name="Диапазон1_2" securityDescriptor="O:WDG:WDD:(A;;CC;;;S-1-5-21-742887867-3477852674-4009795292-45375)"/>
    <protectedRange password="CE28" sqref="D7" name="Диапазон1_4" securityDescriptor="O:WDG:WDD:(A;;CC;;;S-1-5-21-742887867-3477852674-4009795292-45375)"/>
    <protectedRange password="CE28" sqref="B8" name="Диапазон1_10" securityDescriptor="O:WDG:WDD:(A;;CC;;;S-1-5-21-742887867-3477852674-4009795292-45375)"/>
    <protectedRange password="CE28" sqref="C8" name="Диапазон1_12" securityDescriptor="O:WDG:WDD:(A;;CC;;;S-1-5-21-742887867-3477852674-4009795292-45375)"/>
    <protectedRange password="CE28" sqref="D8" name="Диапазон1_13" securityDescriptor="O:WDG:WDD:(A;;CC;;;S-1-5-21-742887867-3477852674-4009795292-45375)"/>
  </protectedRanges>
  <mergeCells count="10">
    <mergeCell ref="I20:N20"/>
    <mergeCell ref="A20:B20"/>
    <mergeCell ref="A17:B17"/>
    <mergeCell ref="A15:B15"/>
    <mergeCell ref="E20:F20"/>
    <mergeCell ref="G1:H1"/>
    <mergeCell ref="A3:G3"/>
    <mergeCell ref="A4:G4"/>
    <mergeCell ref="B11:G11"/>
    <mergeCell ref="B12:G1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РНЦ</vt:lpstr>
      <vt:lpstr>обор.заказчика</vt:lpstr>
      <vt:lpstr>обор.заказчика!Область_печати</vt:lpstr>
      <vt:lpstr>РНЦ!Область_печати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2024-01-15T05:57:30Z</dcterms:modified>
</cp:coreProperties>
</file>